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230" yWindow="-15" windowWidth="10275" windowHeight="7665" activeTab="1"/>
  </bookViews>
  <sheets>
    <sheet name="Sheet 2" sheetId="2" r:id="rId1"/>
    <sheet name="Repayment (31.7.18 onwards)" sheetId="3" r:id="rId2"/>
  </sheets>
  <definedNames>
    <definedName name="bond">#REF!</definedName>
    <definedName name="bond_62">#REF!</definedName>
    <definedName name="bond_63">#REF!</definedName>
    <definedName name="Debtors">#REF!</definedName>
    <definedName name="Excel_BuiltIn_Print_Titles_57">#REF!</definedName>
    <definedName name="Excel_BuiltIn_Print_Titles_66">#REF!</definedName>
    <definedName name="Loss">#REF!</definedName>
    <definedName name="_xlnm.Print_Area" localSheetId="1">'Repayment (31.7.18 onwards)'!$A$2:$G$28</definedName>
    <definedName name="Tariff">#REF!</definedName>
    <definedName name="TarrGrowth">#REF!</definedName>
    <definedName name="x">#REF!</definedName>
    <definedName name="xx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G7" i="3" s="1"/>
  <c r="E9" i="3"/>
  <c r="G9" i="3" s="1"/>
  <c r="E11" i="3"/>
  <c r="G11" i="3" s="1"/>
  <c r="E13" i="3"/>
  <c r="G13" i="3" s="1"/>
  <c r="E21" i="3"/>
  <c r="G21" i="3" s="1"/>
  <c r="E25" i="3" l="1"/>
  <c r="G25" i="3" s="1"/>
  <c r="D34" i="2"/>
  <c r="D29" i="2"/>
  <c r="E27" i="3" l="1"/>
  <c r="G27" i="3" s="1"/>
  <c r="D16" i="2"/>
  <c r="E19" i="3" l="1"/>
  <c r="G19" i="3" s="1"/>
  <c r="E15" i="3"/>
  <c r="G15" i="3" s="1"/>
  <c r="E22" i="3"/>
  <c r="E5" i="3" l="1"/>
  <c r="G22" i="3"/>
  <c r="E12" i="3"/>
  <c r="G12" i="3" s="1"/>
  <c r="E20" i="3"/>
  <c r="G20" i="3" s="1"/>
  <c r="E23" i="3" l="1"/>
  <c r="E16" i="3"/>
  <c r="G16" i="3" s="1"/>
  <c r="G5" i="3"/>
  <c r="E17" i="3" l="1"/>
  <c r="E18" i="3"/>
  <c r="E10" i="3"/>
  <c r="G23" i="3"/>
  <c r="E6" i="3"/>
  <c r="C28" i="3"/>
  <c r="E26" i="3"/>
  <c r="G6" i="3" l="1"/>
  <c r="E24" i="3"/>
  <c r="G10" i="3"/>
  <c r="E14" i="3"/>
  <c r="G26" i="3"/>
  <c r="G18" i="3"/>
  <c r="E8" i="3"/>
  <c r="F8" i="3"/>
  <c r="G17" i="3"/>
  <c r="G8" i="3" l="1"/>
  <c r="F28" i="3"/>
  <c r="E28" i="3"/>
  <c r="G14" i="3"/>
  <c r="G24" i="3"/>
  <c r="G28" i="3" l="1"/>
</calcChain>
</file>

<file path=xl/sharedStrings.xml><?xml version="1.0" encoding="utf-8"?>
<sst xmlns="http://schemas.openxmlformats.org/spreadsheetml/2006/main" count="99" uniqueCount="76">
  <si>
    <t>Total</t>
  </si>
  <si>
    <t>DETAILS OF BANK LOAN AVAILED DURING APRIL-2016 TO NOV-2018</t>
  </si>
  <si>
    <t>Sl No</t>
  </si>
  <si>
    <t>SOURCES</t>
  </si>
  <si>
    <t>AMOUNT (CRORE)</t>
  </si>
  <si>
    <t>RATE OF INTEREST</t>
  </si>
  <si>
    <t>DATE OF AVAILED</t>
  </si>
  <si>
    <t xml:space="preserve">REPAYMENT PERIOD </t>
  </si>
  <si>
    <t>PURPOSE</t>
  </si>
  <si>
    <t>FY 2016-17</t>
  </si>
  <si>
    <t>WORKING CAPITAL</t>
  </si>
  <si>
    <t>FY 2017-18</t>
  </si>
  <si>
    <t xml:space="preserve">Union Bank of India _ VIII _ 300 cr </t>
  </si>
  <si>
    <t>April_ 2017 to Mar _2022</t>
  </si>
  <si>
    <t>Canara _ VI _ 200 cr</t>
  </si>
  <si>
    <t>Sep _ 2018 to Aug _ 2023</t>
  </si>
  <si>
    <t>UCO Bank _ 300 cr</t>
  </si>
  <si>
    <t>Aug _2018 to July _2023</t>
  </si>
  <si>
    <t xml:space="preserve">Union Bank of India _ IX _ 500 cr </t>
  </si>
  <si>
    <t>Nov _2018 to Sep _ 2023</t>
  </si>
  <si>
    <t xml:space="preserve">Andhar _ Bank _ V _ 200 cr </t>
  </si>
  <si>
    <t>Mar _ 2019 to Feb _ 2024</t>
  </si>
  <si>
    <t>Odisha Grayam Bank _III _ 25 cr</t>
  </si>
  <si>
    <t>Mar _ 2019 to Feb _ 2029</t>
  </si>
  <si>
    <t>Nov _ 2018 to Sep _ 2023</t>
  </si>
  <si>
    <t>IOB _ II _ 300 cr</t>
  </si>
  <si>
    <t>Sep _ 2018 to Oct _ 2024</t>
  </si>
  <si>
    <t>Odisha Grayam Bank _IV _ 40 cr</t>
  </si>
  <si>
    <t>Nov _ 2019 to Oct _ 2024</t>
  </si>
  <si>
    <t xml:space="preserve">Andhar _ Bank _ VI _ 100 cr </t>
  </si>
  <si>
    <t>Allahabad Bank - V</t>
  </si>
  <si>
    <t>Canara - VII</t>
  </si>
  <si>
    <t>29/12/2017</t>
  </si>
  <si>
    <t>17/01/2018</t>
  </si>
  <si>
    <t>25/01/2018</t>
  </si>
  <si>
    <t>04/12/2017</t>
  </si>
  <si>
    <t>31/03/2018</t>
  </si>
  <si>
    <t>FY 2018-19 (upto 30/11/2018)</t>
  </si>
  <si>
    <t xml:space="preserve">Bank of India _ IV _ 300 cr </t>
  </si>
  <si>
    <t>28/06/2018</t>
  </si>
  <si>
    <t>26/11/2018</t>
  </si>
  <si>
    <t>Odisha Grayam Bank _V _ 35 cr</t>
  </si>
  <si>
    <t>April _ 2019 to Mar _ 2024</t>
  </si>
  <si>
    <t>Jun _ 2020 to May _ 2025</t>
  </si>
  <si>
    <t>Oct _ 2020 to Nov _ 2025</t>
  </si>
  <si>
    <t xml:space="preserve"> </t>
  </si>
  <si>
    <r>
      <t>Indian Overseas B</t>
    </r>
    <r>
      <rPr>
        <sz val="9"/>
        <rFont val="Times New Roman"/>
        <family val="1"/>
      </rPr>
      <t>ank - II</t>
    </r>
  </si>
  <si>
    <r>
      <t>Indian Overseas B</t>
    </r>
    <r>
      <rPr>
        <sz val="9"/>
        <rFont val="Times New Roman"/>
        <family val="1"/>
      </rPr>
      <t>ank - I</t>
    </r>
  </si>
  <si>
    <t>Bank of India - VI</t>
  </si>
  <si>
    <t>Bank of India - V</t>
  </si>
  <si>
    <t>Bank of India - IV</t>
  </si>
  <si>
    <t>Bank of India - III</t>
  </si>
  <si>
    <t>OGB - V</t>
  </si>
  <si>
    <t>OGB - IV</t>
  </si>
  <si>
    <t>OGB - III</t>
  </si>
  <si>
    <t>OGB - II</t>
  </si>
  <si>
    <t xml:space="preserve">UCO Bank </t>
  </si>
  <si>
    <t>Canara -VII</t>
  </si>
  <si>
    <t>Canara -VI</t>
  </si>
  <si>
    <t>Canara -V</t>
  </si>
  <si>
    <t>Andhra Bank - VI</t>
  </si>
  <si>
    <t>Andhra Bank - V</t>
  </si>
  <si>
    <t>Andhra Bank - IV</t>
  </si>
  <si>
    <t>Andhra Bank - III</t>
  </si>
  <si>
    <t>Union Bank TL -IX</t>
  </si>
  <si>
    <t>Union Bank TL -VIII</t>
  </si>
  <si>
    <t>Union Bank STL - V</t>
  </si>
  <si>
    <t>ROI</t>
  </si>
  <si>
    <t xml:space="preserve">Loan A/C No. </t>
  </si>
  <si>
    <t xml:space="preserve">Sl. No. </t>
  </si>
  <si>
    <t>Total Payment</t>
  </si>
  <si>
    <t>Principal to be repaid</t>
  </si>
  <si>
    <t>Interest due</t>
  </si>
  <si>
    <t>Opening Balance</t>
  </si>
  <si>
    <t>Allahabad Bank - IV</t>
  </si>
  <si>
    <t>Monthly Loan &amp; Interest Payment Statement-  November'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</si>
</sst>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* #,##0.00_ ;_ * \-#,##0.00_ ;_ * &quot;-&quot;??_ ;_ @_ "/>
    <numFmt numFmtId="165" formatCode="_ * #,##0.000_ ;_ * \-#,##0.000_ ;_ * &quot;-&quot;??_ ;_ @_ "/>
    <numFmt numFmtId="166" formatCode="dd/mm/yyyy;@"/>
    <numFmt numFmtId="167" formatCode="_(* #,##0.00_);_(* \(#,##0.00\);_(* \-??_);_(@_)"/>
    <numFmt numFmtId="168" formatCode="_(* #,##0_);_(* \(#,##0\);_(* \-??_);_(@_)"/>
    <numFmt numFmtId="169" formatCode="0.00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b/>
      <i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69" fontId="14" fillId="0" borderId="0"/>
    <xf numFmtId="10" fontId="5" fillId="0" borderId="0" applyFill="0" applyBorder="0" applyAlignment="0" applyProtection="0"/>
  </cellStyleXfs>
  <cellXfs count="39">
    <xf numFmtId="0" fontId="0" fillId="0" borderId="0" xfId="0"/>
    <xf numFmtId="165" fontId="0" fillId="0" borderId="0" xfId="1" applyNumberFormat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/>
    <xf numFmtId="165" fontId="0" fillId="0" borderId="1" xfId="1" applyNumberFormat="1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Border="1" applyAlignment="1">
      <alignment horizontal="right"/>
    </xf>
    <xf numFmtId="14" fontId="0" fillId="0" borderId="1" xfId="0" quotePrefix="1" applyNumberForma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5" fillId="0" borderId="0" xfId="2"/>
    <xf numFmtId="0" fontId="5" fillId="0" borderId="0" xfId="2" applyFont="1" applyAlignment="1">
      <alignment horizontal="center"/>
    </xf>
    <xf numFmtId="0" fontId="6" fillId="0" borderId="2" xfId="2" applyFont="1" applyBorder="1"/>
    <xf numFmtId="168" fontId="6" fillId="0" borderId="2" xfId="3" applyNumberFormat="1" applyFont="1" applyFill="1" applyBorder="1" applyAlignment="1" applyProtection="1">
      <alignment horizontal="center"/>
    </xf>
    <xf numFmtId="0" fontId="5" fillId="0" borderId="2" xfId="2" applyBorder="1" applyAlignment="1">
      <alignment horizontal="center"/>
    </xf>
    <xf numFmtId="49" fontId="7" fillId="0" borderId="0" xfId="3" applyNumberFormat="1" applyFont="1" applyFill="1" applyBorder="1" applyAlignment="1" applyProtection="1">
      <alignment horizontal="right"/>
    </xf>
    <xf numFmtId="168" fontId="6" fillId="0" borderId="3" xfId="3" applyNumberFormat="1" applyFont="1" applyFill="1" applyBorder="1" applyAlignment="1" applyProtection="1">
      <alignment horizontal="center"/>
    </xf>
    <xf numFmtId="10" fontId="7" fillId="0" borderId="2" xfId="4" applyNumberFormat="1" applyFont="1" applyFill="1" applyBorder="1" applyAlignment="1" applyProtection="1"/>
    <xf numFmtId="168" fontId="7" fillId="0" borderId="2" xfId="3" applyNumberFormat="1" applyFont="1" applyFill="1" applyBorder="1" applyAlignment="1" applyProtection="1"/>
    <xf numFmtId="3" fontId="9" fillId="0" borderId="1" xfId="5" applyNumberFormat="1" applyFont="1" applyFill="1" applyBorder="1" applyAlignment="1">
      <alignment horizontal="left"/>
    </xf>
    <xf numFmtId="0" fontId="7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 wrapText="1"/>
    </xf>
    <xf numFmtId="0" fontId="6" fillId="0" borderId="0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11" fillId="0" borderId="0" xfId="2" applyFont="1" applyBorder="1" applyAlignment="1">
      <alignment horizontal="center"/>
    </xf>
    <xf numFmtId="3" fontId="12" fillId="0" borderId="1" xfId="5" applyNumberFormat="1" applyFont="1" applyFill="1" applyBorder="1" applyAlignment="1">
      <alignment horizontal="left"/>
    </xf>
    <xf numFmtId="0" fontId="10" fillId="0" borderId="2" xfId="2" applyFont="1" applyBorder="1" applyAlignment="1">
      <alignment horizontal="center"/>
    </xf>
    <xf numFmtId="0" fontId="11" fillId="0" borderId="0" xfId="2" applyFont="1" applyBorder="1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2" applyFont="1" applyBorder="1" applyAlignment="1">
      <alignment horizontal="center"/>
    </xf>
  </cellXfs>
  <cellStyles count="10">
    <cellStyle name="Comma" xfId="1" builtinId="3"/>
    <cellStyle name="Comma 2" xfId="3"/>
    <cellStyle name="Grey" xfId="6"/>
    <cellStyle name="Input [yellow]" xfId="7"/>
    <cellStyle name="Normal" xfId="0" builtinId="0"/>
    <cellStyle name="Normal - Style1" xfId="8"/>
    <cellStyle name="Normal 2" xfId="2"/>
    <cellStyle name="Normal_Month-wise loan position" xfId="5"/>
    <cellStyle name="Percent [2]" xfId="9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topLeftCell="B1" workbookViewId="0">
      <selection activeCell="K36" sqref="K36"/>
    </sheetView>
  </sheetViews>
  <sheetFormatPr defaultRowHeight="15" x14ac:dyDescent="0.25"/>
  <cols>
    <col min="2" max="2" width="8.7109375" customWidth="1"/>
    <col min="3" max="3" width="29.5703125" customWidth="1"/>
    <col min="4" max="4" width="16.42578125" customWidth="1"/>
    <col min="5" max="5" width="16.28515625" customWidth="1"/>
    <col min="6" max="6" width="20.140625" customWidth="1"/>
    <col min="7" max="7" width="23.85546875" customWidth="1"/>
    <col min="8" max="8" width="17.85546875" bestFit="1" customWidth="1"/>
  </cols>
  <sheetData>
    <row r="2" spans="2:8" ht="18.75" x14ac:dyDescent="0.3">
      <c r="B2" s="36" t="s">
        <v>1</v>
      </c>
      <c r="C2" s="36"/>
      <c r="D2" s="36"/>
      <c r="E2" s="36"/>
      <c r="F2" s="36"/>
      <c r="G2" s="36"/>
      <c r="H2" s="36"/>
    </row>
    <row r="3" spans="2:8" x14ac:dyDescent="0.25"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2:8" ht="18.75" x14ac:dyDescent="0.3">
      <c r="B4" s="3"/>
      <c r="C4" s="35" t="s">
        <v>9</v>
      </c>
      <c r="D4" s="35"/>
      <c r="E4" s="35"/>
      <c r="F4" s="35"/>
      <c r="G4" s="35"/>
      <c r="H4" s="35"/>
    </row>
    <row r="5" spans="2:8" x14ac:dyDescent="0.25">
      <c r="B5" s="34">
        <v>1</v>
      </c>
      <c r="C5" s="32" t="s">
        <v>12</v>
      </c>
      <c r="D5" s="2">
        <v>280</v>
      </c>
      <c r="E5" s="4">
        <v>0.1</v>
      </c>
      <c r="F5" s="10">
        <v>42464</v>
      </c>
      <c r="G5" s="34" t="s">
        <v>13</v>
      </c>
      <c r="H5" s="34" t="s">
        <v>10</v>
      </c>
    </row>
    <row r="6" spans="2:8" x14ac:dyDescent="0.25">
      <c r="B6" s="34"/>
      <c r="C6" s="32"/>
      <c r="D6" s="2">
        <v>20</v>
      </c>
      <c r="E6" s="4">
        <v>0.1</v>
      </c>
      <c r="F6" s="10">
        <v>42471</v>
      </c>
      <c r="G6" s="34"/>
      <c r="H6" s="34"/>
    </row>
    <row r="7" spans="2:8" x14ac:dyDescent="0.25">
      <c r="B7" s="34">
        <v>2</v>
      </c>
      <c r="C7" s="32" t="s">
        <v>14</v>
      </c>
      <c r="D7" s="2">
        <v>100</v>
      </c>
      <c r="E7" s="4">
        <v>9.9000000000000005E-2</v>
      </c>
      <c r="F7" s="10">
        <v>42639</v>
      </c>
      <c r="G7" s="34" t="s">
        <v>15</v>
      </c>
      <c r="H7" s="34" t="s">
        <v>10</v>
      </c>
    </row>
    <row r="8" spans="2:8" x14ac:dyDescent="0.25">
      <c r="B8" s="34"/>
      <c r="C8" s="32"/>
      <c r="D8" s="2">
        <v>100</v>
      </c>
      <c r="E8" s="4">
        <v>9.9000000000000005E-2</v>
      </c>
      <c r="F8" s="10">
        <v>42650</v>
      </c>
      <c r="G8" s="34"/>
      <c r="H8" s="34"/>
    </row>
    <row r="9" spans="2:8" x14ac:dyDescent="0.25">
      <c r="B9" s="34">
        <v>3</v>
      </c>
      <c r="C9" s="32" t="s">
        <v>16</v>
      </c>
      <c r="D9" s="2">
        <v>240</v>
      </c>
      <c r="E9" s="4">
        <v>9.9000000000000005E-2</v>
      </c>
      <c r="F9" s="10">
        <v>42613</v>
      </c>
      <c r="G9" s="34" t="s">
        <v>17</v>
      </c>
      <c r="H9" s="34" t="s">
        <v>10</v>
      </c>
    </row>
    <row r="10" spans="2:8" x14ac:dyDescent="0.25">
      <c r="B10" s="34"/>
      <c r="C10" s="32"/>
      <c r="D10" s="2">
        <v>60</v>
      </c>
      <c r="E10" s="4">
        <v>9.9000000000000005E-2</v>
      </c>
      <c r="F10" s="10">
        <v>42614</v>
      </c>
      <c r="G10" s="34"/>
      <c r="H10" s="34"/>
    </row>
    <row r="11" spans="2:8" x14ac:dyDescent="0.25">
      <c r="B11" s="34">
        <v>4</v>
      </c>
      <c r="C11" s="32" t="s">
        <v>18</v>
      </c>
      <c r="D11" s="2">
        <v>200</v>
      </c>
      <c r="E11" s="4">
        <v>9.8000000000000004E-2</v>
      </c>
      <c r="F11" s="10">
        <v>42689</v>
      </c>
      <c r="G11" s="32" t="s">
        <v>19</v>
      </c>
      <c r="H11" s="32" t="s">
        <v>10</v>
      </c>
    </row>
    <row r="12" spans="2:8" x14ac:dyDescent="0.25">
      <c r="B12" s="34"/>
      <c r="C12" s="32"/>
      <c r="D12" s="2">
        <v>100</v>
      </c>
      <c r="E12" s="4">
        <v>9.8000000000000004E-2</v>
      </c>
      <c r="F12" s="10">
        <v>42736</v>
      </c>
      <c r="G12" s="32"/>
      <c r="H12" s="32"/>
    </row>
    <row r="13" spans="2:8" x14ac:dyDescent="0.25">
      <c r="B13" s="34"/>
      <c r="C13" s="32"/>
      <c r="D13" s="2">
        <v>100</v>
      </c>
      <c r="E13" s="4">
        <v>9.8000000000000004E-2</v>
      </c>
      <c r="F13" s="10">
        <v>42797</v>
      </c>
      <c r="G13" s="32"/>
      <c r="H13" s="32"/>
    </row>
    <row r="14" spans="2:8" x14ac:dyDescent="0.25">
      <c r="B14" s="3">
        <v>5</v>
      </c>
      <c r="C14" s="2" t="s">
        <v>20</v>
      </c>
      <c r="D14" s="2">
        <v>75</v>
      </c>
      <c r="E14" s="4">
        <v>8.6499999999999994E-2</v>
      </c>
      <c r="F14" s="10">
        <v>42825</v>
      </c>
      <c r="G14" s="2" t="s">
        <v>21</v>
      </c>
      <c r="H14" s="2" t="s">
        <v>10</v>
      </c>
    </row>
    <row r="15" spans="2:8" x14ac:dyDescent="0.25">
      <c r="B15" s="3">
        <v>6</v>
      </c>
      <c r="C15" s="2" t="s">
        <v>22</v>
      </c>
      <c r="D15" s="2">
        <v>25</v>
      </c>
      <c r="E15" s="4">
        <v>8.6499999999999994E-2</v>
      </c>
      <c r="F15" s="10">
        <v>42825</v>
      </c>
      <c r="G15" s="2" t="s">
        <v>23</v>
      </c>
      <c r="H15" s="2" t="s">
        <v>10</v>
      </c>
    </row>
    <row r="16" spans="2:8" ht="15.75" x14ac:dyDescent="0.25">
      <c r="B16" s="3"/>
      <c r="C16" s="7" t="s">
        <v>0</v>
      </c>
      <c r="D16" s="7">
        <f>D5+D6+D7+D8+D9+D10+D11+D12+D13+D14+D15</f>
        <v>1300</v>
      </c>
      <c r="E16" s="37"/>
      <c r="F16" s="37"/>
      <c r="G16" s="37"/>
      <c r="H16" s="37"/>
    </row>
    <row r="17" spans="2:8" ht="18.75" x14ac:dyDescent="0.3">
      <c r="B17" s="3"/>
      <c r="C17" s="35" t="s">
        <v>11</v>
      </c>
      <c r="D17" s="35"/>
      <c r="E17" s="35"/>
      <c r="F17" s="35"/>
      <c r="G17" s="35"/>
      <c r="H17" s="35"/>
    </row>
    <row r="18" spans="2:8" x14ac:dyDescent="0.25">
      <c r="B18" s="3">
        <v>1</v>
      </c>
      <c r="C18" s="2" t="s">
        <v>18</v>
      </c>
      <c r="D18" s="2">
        <v>100</v>
      </c>
      <c r="E18" s="4">
        <v>8.2000000000000003E-2</v>
      </c>
      <c r="F18" s="10">
        <v>42923</v>
      </c>
      <c r="G18" s="2" t="s">
        <v>24</v>
      </c>
      <c r="H18" s="2" t="s">
        <v>10</v>
      </c>
    </row>
    <row r="19" spans="2:8" x14ac:dyDescent="0.25">
      <c r="B19" s="3">
        <v>2</v>
      </c>
      <c r="C19" s="2" t="s">
        <v>20</v>
      </c>
      <c r="D19" s="2">
        <v>125</v>
      </c>
      <c r="E19" s="4">
        <v>8.6499999999999994E-2</v>
      </c>
      <c r="F19" s="10">
        <v>42915</v>
      </c>
      <c r="G19" s="2" t="s">
        <v>21</v>
      </c>
      <c r="H19" s="2" t="s">
        <v>10</v>
      </c>
    </row>
    <row r="20" spans="2:8" x14ac:dyDescent="0.25">
      <c r="B20" s="34">
        <v>3</v>
      </c>
      <c r="C20" s="33" t="s">
        <v>25</v>
      </c>
      <c r="D20" s="2">
        <v>100</v>
      </c>
      <c r="E20" s="4">
        <v>8.5500000000000007E-2</v>
      </c>
      <c r="F20" s="10">
        <v>42982</v>
      </c>
      <c r="G20" s="32" t="s">
        <v>26</v>
      </c>
      <c r="H20" s="32" t="s">
        <v>10</v>
      </c>
    </row>
    <row r="21" spans="2:8" x14ac:dyDescent="0.25">
      <c r="B21" s="34"/>
      <c r="C21" s="33"/>
      <c r="D21" s="2">
        <v>100</v>
      </c>
      <c r="E21" s="4">
        <v>8.5500000000000007E-2</v>
      </c>
      <c r="F21" s="10">
        <v>43004</v>
      </c>
      <c r="G21" s="32"/>
      <c r="H21" s="32"/>
    </row>
    <row r="22" spans="2:8" x14ac:dyDescent="0.25">
      <c r="B22" s="34"/>
      <c r="C22" s="33"/>
      <c r="D22" s="2">
        <v>100</v>
      </c>
      <c r="E22" s="4">
        <v>8.5500000000000007E-2</v>
      </c>
      <c r="F22" s="11" t="s">
        <v>36</v>
      </c>
      <c r="G22" s="32"/>
      <c r="H22" s="32"/>
    </row>
    <row r="23" spans="2:8" x14ac:dyDescent="0.25">
      <c r="B23" s="3">
        <v>4</v>
      </c>
      <c r="C23" s="2" t="s">
        <v>27</v>
      </c>
      <c r="D23" s="2">
        <v>40</v>
      </c>
      <c r="E23" s="4">
        <v>8.2000000000000003E-2</v>
      </c>
      <c r="F23" s="10">
        <v>43055</v>
      </c>
      <c r="G23" s="2" t="s">
        <v>28</v>
      </c>
      <c r="H23" s="2" t="s">
        <v>10</v>
      </c>
    </row>
    <row r="24" spans="2:8" x14ac:dyDescent="0.25">
      <c r="B24" s="3">
        <v>5</v>
      </c>
      <c r="C24" s="2" t="s">
        <v>29</v>
      </c>
      <c r="D24" s="2">
        <v>100</v>
      </c>
      <c r="E24" s="4">
        <v>8.2000000000000003E-2</v>
      </c>
      <c r="F24" s="10">
        <v>43045</v>
      </c>
      <c r="G24" s="2" t="s">
        <v>21</v>
      </c>
      <c r="H24" s="2" t="s">
        <v>10</v>
      </c>
    </row>
    <row r="25" spans="2:8" x14ac:dyDescent="0.25">
      <c r="B25" s="34">
        <v>6</v>
      </c>
      <c r="C25" s="33" t="s">
        <v>31</v>
      </c>
      <c r="D25" s="2">
        <v>100</v>
      </c>
      <c r="E25" s="4">
        <v>8.1500000000000003E-2</v>
      </c>
      <c r="F25" s="12" t="s">
        <v>35</v>
      </c>
      <c r="G25" s="32" t="s">
        <v>28</v>
      </c>
      <c r="H25" s="32" t="s">
        <v>10</v>
      </c>
    </row>
    <row r="26" spans="2:8" x14ac:dyDescent="0.25">
      <c r="B26" s="34"/>
      <c r="C26" s="33"/>
      <c r="D26" s="2">
        <v>100</v>
      </c>
      <c r="E26" s="4">
        <v>8.1500000000000003E-2</v>
      </c>
      <c r="F26" s="11" t="s">
        <v>34</v>
      </c>
      <c r="G26" s="32"/>
      <c r="H26" s="32"/>
    </row>
    <row r="27" spans="2:8" x14ac:dyDescent="0.25">
      <c r="B27" s="34">
        <v>7</v>
      </c>
      <c r="C27" s="33" t="s">
        <v>30</v>
      </c>
      <c r="D27" s="2">
        <v>100</v>
      </c>
      <c r="E27" s="4">
        <v>8.2500000000000004E-2</v>
      </c>
      <c r="F27" s="11" t="s">
        <v>32</v>
      </c>
      <c r="G27" s="32" t="s">
        <v>42</v>
      </c>
      <c r="H27" s="32" t="s">
        <v>10</v>
      </c>
    </row>
    <row r="28" spans="2:8" x14ac:dyDescent="0.25">
      <c r="B28" s="34"/>
      <c r="C28" s="33"/>
      <c r="D28" s="2">
        <v>50</v>
      </c>
      <c r="E28" s="4">
        <v>8.2500000000000004E-2</v>
      </c>
      <c r="F28" s="13" t="s">
        <v>33</v>
      </c>
      <c r="G28" s="32"/>
      <c r="H28" s="32"/>
    </row>
    <row r="29" spans="2:8" ht="15.75" x14ac:dyDescent="0.25">
      <c r="B29" s="2"/>
      <c r="C29" s="7" t="s">
        <v>0</v>
      </c>
      <c r="D29" s="7">
        <f>SUM(D18:D28)</f>
        <v>1015</v>
      </c>
      <c r="E29" s="2"/>
      <c r="F29" s="5"/>
      <c r="G29" s="2"/>
      <c r="H29" s="2"/>
    </row>
    <row r="30" spans="2:8" ht="18.75" x14ac:dyDescent="0.3">
      <c r="B30" s="8"/>
      <c r="C30" s="35" t="s">
        <v>37</v>
      </c>
      <c r="D30" s="35"/>
      <c r="E30" s="35"/>
      <c r="F30" s="35"/>
      <c r="G30" s="35"/>
      <c r="H30" s="35"/>
    </row>
    <row r="31" spans="2:8" x14ac:dyDescent="0.25">
      <c r="B31" s="34">
        <v>1</v>
      </c>
      <c r="C31" s="33" t="s">
        <v>38</v>
      </c>
      <c r="D31" s="2">
        <v>200</v>
      </c>
      <c r="E31" s="4">
        <v>8.5000000000000006E-2</v>
      </c>
      <c r="F31" s="10">
        <v>43262</v>
      </c>
      <c r="G31" s="32" t="s">
        <v>43</v>
      </c>
      <c r="H31" s="32" t="s">
        <v>10</v>
      </c>
    </row>
    <row r="32" spans="2:8" x14ac:dyDescent="0.25">
      <c r="B32" s="34"/>
      <c r="C32" s="33"/>
      <c r="D32" s="2">
        <v>100</v>
      </c>
      <c r="E32" s="4">
        <v>8.5000000000000006E-2</v>
      </c>
      <c r="F32" s="11" t="s">
        <v>39</v>
      </c>
      <c r="G32" s="32"/>
      <c r="H32" s="32"/>
    </row>
    <row r="33" spans="2:8" x14ac:dyDescent="0.25">
      <c r="B33" s="8">
        <v>2</v>
      </c>
      <c r="C33" s="2" t="s">
        <v>41</v>
      </c>
      <c r="D33" s="2">
        <v>35</v>
      </c>
      <c r="E33" s="4">
        <v>8.6999999999999994E-2</v>
      </c>
      <c r="F33" s="11" t="s">
        <v>40</v>
      </c>
      <c r="G33" s="2" t="s">
        <v>44</v>
      </c>
      <c r="H33" s="9" t="s">
        <v>10</v>
      </c>
    </row>
    <row r="34" spans="2:8" ht="15.75" x14ac:dyDescent="0.25">
      <c r="B34" s="2"/>
      <c r="C34" s="7" t="s">
        <v>0</v>
      </c>
      <c r="D34" s="7">
        <f>SUM(D31:D33)</f>
        <v>335</v>
      </c>
      <c r="E34" s="2"/>
      <c r="F34" s="5"/>
      <c r="G34" s="2"/>
      <c r="H34" s="2"/>
    </row>
    <row r="35" spans="2:8" x14ac:dyDescent="0.25">
      <c r="B35" s="2"/>
      <c r="C35" s="2"/>
      <c r="D35" s="2"/>
      <c r="E35" s="2"/>
      <c r="F35" s="5"/>
      <c r="G35" s="2"/>
      <c r="H35" s="2"/>
    </row>
    <row r="36" spans="2:8" x14ac:dyDescent="0.25">
      <c r="F36" s="1"/>
    </row>
    <row r="37" spans="2:8" x14ac:dyDescent="0.25">
      <c r="F37" s="1"/>
    </row>
    <row r="38" spans="2:8" x14ac:dyDescent="0.25">
      <c r="F38" s="1"/>
    </row>
    <row r="39" spans="2:8" x14ac:dyDescent="0.25">
      <c r="F39" s="1"/>
    </row>
    <row r="40" spans="2:8" x14ac:dyDescent="0.25">
      <c r="F40" s="1"/>
    </row>
    <row r="41" spans="2:8" x14ac:dyDescent="0.25">
      <c r="F41" s="1"/>
    </row>
    <row r="42" spans="2:8" x14ac:dyDescent="0.25">
      <c r="F42" s="1"/>
    </row>
    <row r="43" spans="2:8" x14ac:dyDescent="0.25">
      <c r="F43" s="1"/>
    </row>
    <row r="44" spans="2:8" x14ac:dyDescent="0.25">
      <c r="F44" s="1"/>
    </row>
    <row r="45" spans="2:8" x14ac:dyDescent="0.25">
      <c r="F45" s="1"/>
    </row>
    <row r="46" spans="2:8" x14ac:dyDescent="0.25">
      <c r="F46" s="1"/>
    </row>
    <row r="47" spans="2:8" x14ac:dyDescent="0.25">
      <c r="F47" s="1"/>
    </row>
    <row r="48" spans="2:8" x14ac:dyDescent="0.25">
      <c r="F48" s="1"/>
    </row>
  </sheetData>
  <mergeCells count="37">
    <mergeCell ref="B20:B22"/>
    <mergeCell ref="C11:C13"/>
    <mergeCell ref="B11:B13"/>
    <mergeCell ref="G11:G13"/>
    <mergeCell ref="H11:H13"/>
    <mergeCell ref="E16:H16"/>
    <mergeCell ref="C17:H17"/>
    <mergeCell ref="G9:G10"/>
    <mergeCell ref="H9:H10"/>
    <mergeCell ref="C20:C22"/>
    <mergeCell ref="G20:G22"/>
    <mergeCell ref="H20:H22"/>
    <mergeCell ref="B2:H2"/>
    <mergeCell ref="C25:C26"/>
    <mergeCell ref="G25:G26"/>
    <mergeCell ref="H25:H26"/>
    <mergeCell ref="B25:B26"/>
    <mergeCell ref="C4:H4"/>
    <mergeCell ref="C5:C6"/>
    <mergeCell ref="B5:B6"/>
    <mergeCell ref="G5:G6"/>
    <mergeCell ref="H5:H6"/>
    <mergeCell ref="C7:C8"/>
    <mergeCell ref="B7:B8"/>
    <mergeCell ref="G7:G8"/>
    <mergeCell ref="H7:H8"/>
    <mergeCell ref="C9:C10"/>
    <mergeCell ref="B9:B10"/>
    <mergeCell ref="H31:H32"/>
    <mergeCell ref="C31:C32"/>
    <mergeCell ref="B31:B32"/>
    <mergeCell ref="G31:G32"/>
    <mergeCell ref="C27:C28"/>
    <mergeCell ref="G27:G28"/>
    <mergeCell ref="H27:H28"/>
    <mergeCell ref="B27:B28"/>
    <mergeCell ref="C30:H30"/>
  </mergeCells>
  <pageMargins left="0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="60" zoomScaleNormal="100" workbookViewId="0">
      <selection activeCell="I12" sqref="I12"/>
    </sheetView>
  </sheetViews>
  <sheetFormatPr defaultRowHeight="12.75" x14ac:dyDescent="0.2"/>
  <cols>
    <col min="1" max="1" width="6.7109375" style="15" customWidth="1"/>
    <col min="2" max="2" width="20.85546875" style="14" customWidth="1"/>
    <col min="3" max="3" width="21.85546875" style="14" customWidth="1"/>
    <col min="4" max="4" width="7.140625" style="14" customWidth="1"/>
    <col min="5" max="5" width="17.5703125" style="14" customWidth="1"/>
    <col min="6" max="7" width="17.42578125" style="14" customWidth="1"/>
    <col min="8" max="8" width="13" style="14" customWidth="1"/>
    <col min="9" max="16384" width="9.140625" style="14"/>
  </cols>
  <sheetData>
    <row r="1" spans="1:8" ht="9" customHeight="1" x14ac:dyDescent="0.25">
      <c r="A1" s="31"/>
      <c r="B1" s="31"/>
      <c r="C1" s="31"/>
      <c r="D1" s="31"/>
      <c r="E1" s="31"/>
      <c r="F1" s="31"/>
      <c r="G1" s="31"/>
      <c r="H1" s="31"/>
    </row>
    <row r="2" spans="1:8" ht="15.75" x14ac:dyDescent="0.25">
      <c r="A2" s="38" t="s">
        <v>75</v>
      </c>
      <c r="B2" s="38"/>
      <c r="C2" s="38"/>
      <c r="D2" s="38"/>
      <c r="E2" s="38"/>
      <c r="F2" s="38"/>
      <c r="G2" s="38"/>
      <c r="H2" s="28"/>
    </row>
    <row r="3" spans="1:8" ht="15.75" x14ac:dyDescent="0.25">
      <c r="A3" s="28"/>
      <c r="B3" s="28"/>
      <c r="C3" s="28"/>
      <c r="D3" s="28"/>
      <c r="E3" s="28"/>
      <c r="F3" s="28"/>
      <c r="G3" s="28"/>
      <c r="H3" s="28"/>
    </row>
    <row r="4" spans="1:8" ht="25.5" x14ac:dyDescent="0.2">
      <c r="A4" s="25" t="s">
        <v>69</v>
      </c>
      <c r="B4" s="25" t="s">
        <v>68</v>
      </c>
      <c r="C4" s="25" t="s">
        <v>73</v>
      </c>
      <c r="D4" s="25" t="s">
        <v>67</v>
      </c>
      <c r="E4" s="25" t="s">
        <v>72</v>
      </c>
      <c r="F4" s="25" t="s">
        <v>71</v>
      </c>
      <c r="G4" s="27" t="s">
        <v>70</v>
      </c>
      <c r="H4" s="26"/>
    </row>
    <row r="5" spans="1:8" ht="15" customHeight="1" x14ac:dyDescent="0.2">
      <c r="A5" s="24">
        <v>1</v>
      </c>
      <c r="B5" s="23" t="s">
        <v>66</v>
      </c>
      <c r="C5" s="22">
        <v>1000000000</v>
      </c>
      <c r="D5" s="21">
        <v>9.5000000000000001E-2</v>
      </c>
      <c r="E5" s="22">
        <f t="shared" ref="E5:E20" si="0">ROUND(C5*D5*30/365,0)</f>
        <v>7808219</v>
      </c>
      <c r="F5" s="22">
        <v>0</v>
      </c>
      <c r="G5" s="22">
        <f t="shared" ref="G5:G27" si="1">F5+E5</f>
        <v>7808219</v>
      </c>
      <c r="H5" s="19"/>
    </row>
    <row r="6" spans="1:8" x14ac:dyDescent="0.2">
      <c r="A6" s="24">
        <v>2</v>
      </c>
      <c r="B6" s="23" t="s">
        <v>65</v>
      </c>
      <c r="C6" s="22">
        <v>2050000000</v>
      </c>
      <c r="D6" s="21">
        <v>8.4500000000000006E-2</v>
      </c>
      <c r="E6" s="22">
        <f t="shared" si="0"/>
        <v>14237671</v>
      </c>
      <c r="F6" s="22">
        <v>50000000</v>
      </c>
      <c r="G6" s="22">
        <f t="shared" si="1"/>
        <v>64237671</v>
      </c>
      <c r="H6" s="19"/>
    </row>
    <row r="7" spans="1:8" x14ac:dyDescent="0.2">
      <c r="A7" s="24">
        <v>3</v>
      </c>
      <c r="B7" s="23" t="s">
        <v>64</v>
      </c>
      <c r="C7" s="22">
        <v>4916471171</v>
      </c>
      <c r="D7" s="21">
        <v>8.2000000000000003E-2</v>
      </c>
      <c r="E7" s="22">
        <f t="shared" si="0"/>
        <v>33135669</v>
      </c>
      <c r="F7" s="22">
        <v>83333334</v>
      </c>
      <c r="G7" s="22">
        <f t="shared" si="1"/>
        <v>116469003</v>
      </c>
      <c r="H7" s="19"/>
    </row>
    <row r="8" spans="1:8" ht="15" customHeight="1" x14ac:dyDescent="0.2">
      <c r="A8" s="24">
        <v>4</v>
      </c>
      <c r="B8" s="23" t="s">
        <v>74</v>
      </c>
      <c r="C8" s="22">
        <v>23830238</v>
      </c>
      <c r="D8" s="21">
        <v>8.4500000000000006E-2</v>
      </c>
      <c r="E8" s="22">
        <f t="shared" si="0"/>
        <v>165506</v>
      </c>
      <c r="F8" s="22">
        <f>C8</f>
        <v>23830238</v>
      </c>
      <c r="G8" s="22">
        <f t="shared" si="1"/>
        <v>23995744</v>
      </c>
      <c r="H8" s="19"/>
    </row>
    <row r="9" spans="1:8" x14ac:dyDescent="0.2">
      <c r="A9" s="24">
        <v>5</v>
      </c>
      <c r="B9" s="23" t="s">
        <v>30</v>
      </c>
      <c r="C9" s="22">
        <v>1500000000</v>
      </c>
      <c r="D9" s="21">
        <v>8.2500000000000004E-2</v>
      </c>
      <c r="E9" s="22">
        <f t="shared" si="0"/>
        <v>10171233</v>
      </c>
      <c r="F9" s="22">
        <v>0</v>
      </c>
      <c r="G9" s="22">
        <f t="shared" si="1"/>
        <v>10171233</v>
      </c>
      <c r="H9" s="19"/>
    </row>
    <row r="10" spans="1:8" ht="12.75" customHeight="1" x14ac:dyDescent="0.2">
      <c r="A10" s="24">
        <v>6</v>
      </c>
      <c r="B10" s="23" t="s">
        <v>63</v>
      </c>
      <c r="C10" s="22">
        <v>149608380</v>
      </c>
      <c r="D10" s="21">
        <v>8.6499999999999994E-2</v>
      </c>
      <c r="E10" s="22">
        <f t="shared" si="0"/>
        <v>1063654</v>
      </c>
      <c r="F10" s="22">
        <v>33400000</v>
      </c>
      <c r="G10" s="22">
        <f t="shared" si="1"/>
        <v>34463654</v>
      </c>
      <c r="H10" s="19"/>
    </row>
    <row r="11" spans="1:8" ht="12.75" customHeight="1" x14ac:dyDescent="0.2">
      <c r="A11" s="24">
        <v>7</v>
      </c>
      <c r="B11" s="23" t="s">
        <v>62</v>
      </c>
      <c r="C11" s="22">
        <v>958336843</v>
      </c>
      <c r="D11" s="21">
        <v>8.6499999999999994E-2</v>
      </c>
      <c r="E11" s="22">
        <f t="shared" si="0"/>
        <v>6813381</v>
      </c>
      <c r="F11" s="22">
        <v>41666667</v>
      </c>
      <c r="G11" s="22">
        <f t="shared" si="1"/>
        <v>48480048</v>
      </c>
      <c r="H11" s="19"/>
    </row>
    <row r="12" spans="1:8" ht="12.75" customHeight="1" x14ac:dyDescent="0.2">
      <c r="A12" s="24">
        <v>8</v>
      </c>
      <c r="B12" s="23" t="s">
        <v>61</v>
      </c>
      <c r="C12" s="22">
        <v>1999660785</v>
      </c>
      <c r="D12" s="21">
        <v>8.6499999999999994E-2</v>
      </c>
      <c r="E12" s="22">
        <f t="shared" si="0"/>
        <v>14216766</v>
      </c>
      <c r="F12" s="22">
        <v>0</v>
      </c>
      <c r="G12" s="22">
        <f t="shared" si="1"/>
        <v>14216766</v>
      </c>
      <c r="H12" s="19"/>
    </row>
    <row r="13" spans="1:8" ht="12.75" customHeight="1" x14ac:dyDescent="0.2">
      <c r="A13" s="24">
        <v>9</v>
      </c>
      <c r="B13" s="23" t="s">
        <v>60</v>
      </c>
      <c r="C13" s="22">
        <v>999549028</v>
      </c>
      <c r="D13" s="21">
        <v>8.2000000000000003E-2</v>
      </c>
      <c r="E13" s="22">
        <f t="shared" si="0"/>
        <v>6736687</v>
      </c>
      <c r="F13" s="22">
        <v>0</v>
      </c>
      <c r="G13" s="22">
        <f t="shared" si="1"/>
        <v>6736687</v>
      </c>
      <c r="H13" s="19"/>
    </row>
    <row r="14" spans="1:8" ht="15" customHeight="1" x14ac:dyDescent="0.2">
      <c r="A14" s="24">
        <v>10</v>
      </c>
      <c r="B14" s="23" t="s">
        <v>59</v>
      </c>
      <c r="C14" s="22">
        <v>499416706</v>
      </c>
      <c r="D14" s="21">
        <v>8.4000000000000005E-2</v>
      </c>
      <c r="E14" s="22">
        <f t="shared" si="0"/>
        <v>3448028</v>
      </c>
      <c r="F14" s="22">
        <v>16660000</v>
      </c>
      <c r="G14" s="22">
        <f t="shared" si="1"/>
        <v>20108028</v>
      </c>
      <c r="H14" s="19"/>
    </row>
    <row r="15" spans="1:8" x14ac:dyDescent="0.2">
      <c r="A15" s="24">
        <v>11</v>
      </c>
      <c r="B15" s="23" t="s">
        <v>58</v>
      </c>
      <c r="C15" s="22">
        <v>1933000000</v>
      </c>
      <c r="D15" s="21">
        <v>8.3000000000000004E-2</v>
      </c>
      <c r="E15" s="22">
        <f t="shared" si="0"/>
        <v>13186767</v>
      </c>
      <c r="F15" s="22">
        <v>33500000</v>
      </c>
      <c r="G15" s="22">
        <f t="shared" si="1"/>
        <v>46686767</v>
      </c>
      <c r="H15" s="19"/>
    </row>
    <row r="16" spans="1:8" x14ac:dyDescent="0.2">
      <c r="A16" s="24">
        <v>12</v>
      </c>
      <c r="B16" s="23" t="s">
        <v>57</v>
      </c>
      <c r="C16" s="22">
        <v>2000000000</v>
      </c>
      <c r="D16" s="21">
        <v>8.1500000000000003E-2</v>
      </c>
      <c r="E16" s="22">
        <f t="shared" si="0"/>
        <v>13397260</v>
      </c>
      <c r="F16" s="22">
        <v>0</v>
      </c>
      <c r="G16" s="22">
        <f t="shared" si="1"/>
        <v>13397260</v>
      </c>
      <c r="H16" s="19"/>
    </row>
    <row r="17" spans="1:8" ht="12.75" customHeight="1" x14ac:dyDescent="0.2">
      <c r="A17" s="24">
        <v>13</v>
      </c>
      <c r="B17" s="23" t="s">
        <v>56</v>
      </c>
      <c r="C17" s="22">
        <v>2843403288</v>
      </c>
      <c r="D17" s="21">
        <v>8.4500000000000006E-2</v>
      </c>
      <c r="E17" s="22">
        <f t="shared" si="0"/>
        <v>19748020</v>
      </c>
      <c r="F17" s="22">
        <v>50000000</v>
      </c>
      <c r="G17" s="22">
        <f t="shared" si="1"/>
        <v>69748020</v>
      </c>
      <c r="H17" s="19"/>
    </row>
    <row r="18" spans="1:8" ht="12.75" customHeight="1" x14ac:dyDescent="0.2">
      <c r="A18" s="24">
        <v>14</v>
      </c>
      <c r="B18" s="23" t="s">
        <v>55</v>
      </c>
      <c r="C18" s="22">
        <v>652786697</v>
      </c>
      <c r="D18" s="21">
        <v>8.6499999999999994E-2</v>
      </c>
      <c r="E18" s="22">
        <f t="shared" si="0"/>
        <v>4641045</v>
      </c>
      <c r="F18" s="22">
        <v>22700000</v>
      </c>
      <c r="G18" s="22">
        <f t="shared" si="1"/>
        <v>27341045</v>
      </c>
      <c r="H18" s="19"/>
    </row>
    <row r="19" spans="1:8" ht="12.75" customHeight="1" x14ac:dyDescent="0.2">
      <c r="A19" s="24">
        <v>15</v>
      </c>
      <c r="B19" s="23" t="s">
        <v>54</v>
      </c>
      <c r="C19" s="22">
        <v>249883575</v>
      </c>
      <c r="D19" s="21">
        <v>8.6499999999999994E-2</v>
      </c>
      <c r="E19" s="22">
        <f t="shared" si="0"/>
        <v>1776570</v>
      </c>
      <c r="F19" s="22">
        <v>0</v>
      </c>
      <c r="G19" s="22">
        <f t="shared" si="1"/>
        <v>1776570</v>
      </c>
      <c r="H19" s="19"/>
    </row>
    <row r="20" spans="1:8" ht="12.75" customHeight="1" x14ac:dyDescent="0.2">
      <c r="A20" s="24">
        <v>16</v>
      </c>
      <c r="B20" s="23" t="s">
        <v>53</v>
      </c>
      <c r="C20" s="22">
        <v>399805033</v>
      </c>
      <c r="D20" s="21">
        <v>8.2000000000000003E-2</v>
      </c>
      <c r="E20" s="22">
        <f t="shared" si="0"/>
        <v>2694576</v>
      </c>
      <c r="F20" s="22">
        <v>0</v>
      </c>
      <c r="G20" s="22">
        <f t="shared" si="1"/>
        <v>2694576</v>
      </c>
      <c r="H20" s="19"/>
    </row>
    <row r="21" spans="1:8" ht="12.75" customHeight="1" x14ac:dyDescent="0.2">
      <c r="A21" s="30">
        <v>17</v>
      </c>
      <c r="B21" s="29" t="s">
        <v>52</v>
      </c>
      <c r="C21" s="22">
        <v>350000000</v>
      </c>
      <c r="D21" s="21">
        <v>8.6999999999999994E-2</v>
      </c>
      <c r="E21" s="22">
        <f>ROUND(C21*D21*5/365,0)</f>
        <v>417123</v>
      </c>
      <c r="F21" s="22">
        <v>0</v>
      </c>
      <c r="G21" s="22">
        <f t="shared" si="1"/>
        <v>417123</v>
      </c>
      <c r="H21" s="19"/>
    </row>
    <row r="22" spans="1:8" ht="12.75" customHeight="1" x14ac:dyDescent="0.2">
      <c r="A22" s="24">
        <v>18</v>
      </c>
      <c r="B22" s="23" t="s">
        <v>51</v>
      </c>
      <c r="C22" s="22">
        <v>482268989</v>
      </c>
      <c r="D22" s="21">
        <v>8.3000000000000004E-2</v>
      </c>
      <c r="E22" s="22">
        <f t="shared" ref="E22:E27" si="2">ROUND(C22*D22*30/365,0)</f>
        <v>3289999</v>
      </c>
      <c r="F22" s="22">
        <v>16700000</v>
      </c>
      <c r="G22" s="22">
        <f t="shared" si="1"/>
        <v>19989999</v>
      </c>
      <c r="H22" s="19"/>
    </row>
    <row r="23" spans="1:8" ht="12.75" customHeight="1" x14ac:dyDescent="0.2">
      <c r="A23" s="24">
        <v>19</v>
      </c>
      <c r="B23" s="23" t="s">
        <v>50</v>
      </c>
      <c r="C23" s="22">
        <v>1997615332</v>
      </c>
      <c r="D23" s="21">
        <v>8.3000000000000004E-2</v>
      </c>
      <c r="E23" s="22">
        <f t="shared" si="2"/>
        <v>13627568</v>
      </c>
      <c r="F23" s="22">
        <v>50000000</v>
      </c>
      <c r="G23" s="22">
        <f t="shared" si="1"/>
        <v>63627568</v>
      </c>
      <c r="H23" s="19"/>
    </row>
    <row r="24" spans="1:8" ht="12.75" customHeight="1" x14ac:dyDescent="0.2">
      <c r="A24" s="24">
        <v>20</v>
      </c>
      <c r="B24" s="23" t="s">
        <v>49</v>
      </c>
      <c r="C24" s="22">
        <v>4376962760.5</v>
      </c>
      <c r="D24" s="21">
        <v>8.3000000000000004E-2</v>
      </c>
      <c r="E24" s="22">
        <f t="shared" si="2"/>
        <v>29859280</v>
      </c>
      <c r="F24" s="22">
        <v>52100000</v>
      </c>
      <c r="G24" s="22">
        <f t="shared" si="1"/>
        <v>81959280</v>
      </c>
      <c r="H24" s="19"/>
    </row>
    <row r="25" spans="1:8" ht="12.75" customHeight="1" x14ac:dyDescent="0.2">
      <c r="A25" s="24">
        <v>21</v>
      </c>
      <c r="B25" s="23" t="s">
        <v>48</v>
      </c>
      <c r="C25" s="22">
        <v>3000000000</v>
      </c>
      <c r="D25" s="21">
        <v>8.5000000000000006E-2</v>
      </c>
      <c r="E25" s="22">
        <f t="shared" si="2"/>
        <v>20958904</v>
      </c>
      <c r="F25" s="22">
        <v>0</v>
      </c>
      <c r="G25" s="22">
        <f t="shared" si="1"/>
        <v>20958904</v>
      </c>
      <c r="H25" s="19"/>
    </row>
    <row r="26" spans="1:8" ht="12.75" customHeight="1" x14ac:dyDescent="0.2">
      <c r="A26" s="24">
        <v>22</v>
      </c>
      <c r="B26" s="23" t="s">
        <v>47</v>
      </c>
      <c r="C26" s="22">
        <v>635713663</v>
      </c>
      <c r="D26" s="21">
        <v>8.5000000000000006E-2</v>
      </c>
      <c r="E26" s="22">
        <f t="shared" si="2"/>
        <v>4441287</v>
      </c>
      <c r="F26" s="22">
        <v>23800000</v>
      </c>
      <c r="G26" s="22">
        <f t="shared" si="1"/>
        <v>28241287</v>
      </c>
      <c r="H26" s="19"/>
    </row>
    <row r="27" spans="1:8" ht="12.75" customHeight="1" x14ac:dyDescent="0.2">
      <c r="A27" s="24">
        <v>23</v>
      </c>
      <c r="B27" s="23" t="s">
        <v>46</v>
      </c>
      <c r="C27" s="22">
        <v>2916548271</v>
      </c>
      <c r="D27" s="21">
        <v>8.6499999999999994E-2</v>
      </c>
      <c r="E27" s="22">
        <f t="shared" si="2"/>
        <v>20735460</v>
      </c>
      <c r="F27" s="22">
        <v>41700000</v>
      </c>
      <c r="G27" s="22">
        <f t="shared" si="1"/>
        <v>62435460</v>
      </c>
      <c r="H27" s="19"/>
    </row>
    <row r="28" spans="1:8" x14ac:dyDescent="0.2">
      <c r="A28" s="18" t="s">
        <v>45</v>
      </c>
      <c r="B28" s="16" t="s">
        <v>0</v>
      </c>
      <c r="C28" s="17">
        <f>SUM(C5:C27)</f>
        <v>35934860759.5</v>
      </c>
      <c r="D28" s="16"/>
      <c r="E28" s="17">
        <f>SUM(E5:E27)</f>
        <v>246570673</v>
      </c>
      <c r="F28" s="17">
        <f>SUM(F5:F27)</f>
        <v>539390239</v>
      </c>
      <c r="G28" s="20">
        <f>SUM(G5:G27)</f>
        <v>785960912</v>
      </c>
      <c r="H28" s="19"/>
    </row>
  </sheetData>
  <sheetProtection selectLockedCells="1" selectUnlockedCells="1"/>
  <mergeCells count="1">
    <mergeCell ref="A2:G2"/>
  </mergeCells>
  <printOptions horizontalCentered="1" verticalCentered="1"/>
  <pageMargins left="1.32" right="0.11" top="0.57999999999999996" bottom="0" header="0.511811023622047" footer="0.511811023622047"/>
  <pageSetup paperSize="9" scale="11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2</vt:lpstr>
      <vt:lpstr>Repayment (31.7.18 onwards)</vt:lpstr>
      <vt:lpstr>'Repayment (31.7.18 onwards)'!Print_Area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banshi</cp:lastModifiedBy>
  <cp:lastPrinted>2019-01-08T12:03:09Z</cp:lastPrinted>
  <dcterms:created xsi:type="dcterms:W3CDTF">2018-12-21T10:35:27Z</dcterms:created>
  <dcterms:modified xsi:type="dcterms:W3CDTF">2019-01-09T08:24:30Z</dcterms:modified>
</cp:coreProperties>
</file>